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vlfksky-my.sharepoint.com/personal/konrad_mikael_kokot_vlfk_no/Documents/Skrivebord/"/>
    </mc:Choice>
  </mc:AlternateContent>
  <xr:revisionPtr revIDLastSave="0" documentId="8_{0A40AD32-A4DA-478B-A892-0C443C897B6F}" xr6:coauthVersionLast="47" xr6:coauthVersionMax="47" xr10:uidLastSave="{00000000-0000-0000-0000-000000000000}"/>
  <bookViews>
    <workbookView xWindow="44325" yWindow="30" windowWidth="25590" windowHeight="15525" tabRatio="500" xr2:uid="{00000000-000D-0000-FFFF-FFFF00000000}"/>
  </bookViews>
  <sheets>
    <sheet name="Introduksjon og reglar" sheetId="1" r:id="rId1"/>
    <sheet name="Prisskjema – leverandør" sheetId="2" r:id="rId2"/>
  </sheets>
  <definedNames>
    <definedName name="_xlnm.Print_Area" localSheetId="1">'Prisskjema – leverandør'!$A$2:$H$39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27" i="2" l="1"/>
  <c r="H27" i="2" s="1"/>
  <c r="E26" i="2"/>
  <c r="H26" i="2" s="1"/>
  <c r="E25" i="2"/>
  <c r="H25" i="2" s="1"/>
  <c r="E24" i="2"/>
  <c r="H24" i="2" s="1"/>
  <c r="E23" i="2"/>
  <c r="H23" i="2" s="1"/>
  <c r="E22" i="2"/>
  <c r="H22" i="2" s="1"/>
  <c r="E21" i="2"/>
  <c r="H21" i="2" s="1"/>
  <c r="E20" i="2"/>
  <c r="H20" i="2" s="1"/>
  <c r="F15" i="2"/>
  <c r="F33" i="2" s="1"/>
  <c r="F14" i="2"/>
  <c r="F13" i="2"/>
  <c r="F12" i="2"/>
  <c r="F11" i="2"/>
  <c r="F10" i="2"/>
  <c r="F9" i="2"/>
  <c r="F8" i="2"/>
  <c r="F7" i="2"/>
  <c r="H28" i="2" l="1"/>
  <c r="F34" i="2" s="1"/>
  <c r="F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D20" authorId="0" shapeId="0" xr:uid="{00000000-0006-0000-0100-000002000000}">
      <text>
        <r>
          <rPr>
            <sz val="10"/>
            <rFont val="Arial"/>
            <family val="2"/>
          </rPr>
          <t>Rettleiande referanseverdi sett av oppdragsgjevar. Felles reknegrunnlag for evaluering. Faktisk oppgjer følgjer verkeleg salspris.</t>
        </r>
      </text>
    </comment>
    <comment ref="F20" authorId="0" shapeId="0" xr:uid="{00000000-0006-0000-0100-000004000000}">
      <text>
        <r>
          <rPr>
            <sz val="10"/>
            <rFont val="Arial"/>
            <family val="2"/>
          </rPr>
          <t>Trekk pr. eining som du dreg frå verdien FØR deling (handtering/logistikk/klargjering). Set 0 om ingen trekk.</t>
        </r>
      </text>
    </comment>
    <comment ref="G20" authorId="0" shapeId="0" xr:uid="{00000000-0006-0000-0100-000005000000}">
      <text>
        <r>
          <rPr>
            <sz val="10"/>
            <rFont val="Arial"/>
            <family val="2"/>
          </rPr>
          <t>Del av verdi (etter trekk) som går til oppdragsgjevar. Oppgi som prosent, t.d. 20 %.</t>
        </r>
      </text>
    </comment>
  </commentList>
</comments>
</file>

<file path=xl/sharedStrings.xml><?xml version="1.0" encoding="utf-8"?>
<sst xmlns="http://schemas.openxmlformats.org/spreadsheetml/2006/main" count="82" uniqueCount="76">
  <si>
    <t>VEDLEGG C – PRISSKJEMA</t>
  </si>
  <si>
    <t>Avhending av IKT-utstyr – Vestland fylkeskommune</t>
  </si>
  <si>
    <t>Slik fyller du ut prisskjemaet</t>
  </si>
  <si>
    <t>Alt du som leverandør skal fylle ut, ligg på arket «Prisskjema – leverandør». Alle felt du skal fylle inn er merka med GUL bakgrunn. Felt med kvit bakgrunn og svart tekst blir rekna ut automatisk – desse skal du ikkje endre.</t>
  </si>
  <si>
    <t>Kva prisskjemaet består av</t>
  </si>
  <si>
    <t>Prisskjemaet fangar to økonomiske straumar. Du prisar dei tenestene oppdragsgjevar BETALER for (del 1), og du oppgir kor stor del av verdien frå vidaresal som går TILBAKE til oppdragsgjevar (del 2). Nedst blir dei to sette saman til éin netto evalueringssum (del 3), som er talet oppdragsgjevar samanliknar tilboda på.</t>
  </si>
  <si>
    <t>Del 1 – Tenesteprisar (kostnad)</t>
  </si>
  <si>
    <t>Fyll inn einingspris eks. mva. i dei gule felta for kvar teneste. Estimerte årsvolum er sette av oppdragsgjevar og er berre eit reknegrunnlag for å gjere tilboda samanliknbare – dei er ikkje ei forplikting om faktisk uttak. Årskostnad blir rekna automatisk (einingspris × volum).</t>
  </si>
  <si>
    <t>Del 2 – Verdideling (tilbakebetaling)</t>
  </si>
  <si>
    <t>Oppgjeret for vidaresal skjer etter FAKTISK oppnådd salspris, og oppdragsgjevar har innsyn i salsdokumentasjonen (jf. krav 17 og 18 i Vedlegg A Kravspesifikasjon). For at tilboda skal kunne samanliknast, reknar alle leverandørar på det same reknedømet med dei same rettleiande referanseverdiane som oppdragsgjevar har sett. Referanseverdiane er eit døme og er ikkje bindande – dei blir berre brukte til evalueringsformål. I dei gule felta oppgir du:</t>
  </si>
  <si>
    <t xml:space="preserve">   • Trekk pr. eining – kostnader (t.d. handtering, logistikk, klargjering) som du dreg frå verdien FØR deling. Set 0 dersom du ikkje har slike trekk.</t>
  </si>
  <si>
    <t xml:space="preserve">   • Delingsprosent – kor stor del av verdien (etter trekk) som går til oppdragsgjevar, oppgitt i prosent (t.d. 20 %).</t>
  </si>
  <si>
    <t>Beløpet til oppdragsgjevar blir rekna automatisk. Referanseverdiane er berre eit felles reknegrunnlag for evalueringa – det faktiske oppgjeret følgjer verkeleg salspris.</t>
  </si>
  <si>
    <t>Del 3 – Netto evalueringssum</t>
  </si>
  <si>
    <t>Nedst på arket blir sum tenestekostnad og sum verdideling sette saman: Netto evalueringssum = sum tenestekostnad − sum verdideling. Dette er talet oppdragsgjevar brukar til å samanlikne pristilboda.</t>
  </si>
  <si>
    <t>Reglar for utfylling</t>
  </si>
  <si>
    <t>• Alle prisar skal oppgivast i norske kroner (NOK) eks. mva.</t>
  </si>
  <si>
    <t>• Alle gule felt skal fyllast ut. Manglande utfylling kan føre til at tilbodet blir vurdert som ufullstendig.</t>
  </si>
  <si>
    <t>• Delingsprosent skal oppgivast som prosent mellom 0 % og 100 %.</t>
  </si>
  <si>
    <t>• Estimat for referanseverdiar og volum er fastsette av oppdragsgjevar og skal ikkje endrast.</t>
  </si>
  <si>
    <t>• Prisane er faste i høve til dei føresetnadene som går fram av konkurransegrunnlaget, om ikkje anna er avtalt.</t>
  </si>
  <si>
    <t>Fargekode</t>
  </si>
  <si>
    <t>GUL bakgrunn = felt du skal fylle ut.   Kvit bakgrunn / svart tekst = rekna ut automatisk (skal ikkje endrast).</t>
  </si>
  <si>
    <t xml:space="preserve">VEDLEGG C – PRISSKJEMA </t>
  </si>
  <si>
    <t>NAMN PÅ LEVERANDØR:</t>
  </si>
  <si>
    <t>?</t>
  </si>
  <si>
    <t>DEL 1 – TENESTEPRISAR (kostnad for oppdragsgjevar)</t>
  </si>
  <si>
    <t>Nr.</t>
  </si>
  <si>
    <t>Teneste / kostnadselement</t>
  </si>
  <si>
    <t>Eining</t>
  </si>
  <si>
    <t>Est. volum
(pr. år)</t>
  </si>
  <si>
    <t>Einingspris
(kr eks. mva)</t>
  </si>
  <si>
    <t>Årskostnad
(kr eks. mva)</t>
  </si>
  <si>
    <t>Merknad frå leverandør</t>
  </si>
  <si>
    <t>Henting</t>
  </si>
  <si>
    <t>pr. henting</t>
  </si>
  <si>
    <t>Innsamlingsutstyr – liten storleik</t>
  </si>
  <si>
    <t>pr. eining</t>
  </si>
  <si>
    <t>Innsamlingsutstyr – middels storleik</t>
  </si>
  <si>
    <t>Innsamlingsutstyr – stor storleik</t>
  </si>
  <si>
    <t>Sikker sletting – PC / berbar / stasjonær</t>
  </si>
  <si>
    <t>Sikker sletting – mobil / nettbrett / smart-utstyr</t>
  </si>
  <si>
    <t>Sikker sletting – nettverks-/lagringsutstyr</t>
  </si>
  <si>
    <t>Rapporteringsløysing (om ikkje inkludert)</t>
  </si>
  <si>
    <t>pr. år</t>
  </si>
  <si>
    <t>SUM TENESTEKOSTNAD (pr. år)</t>
  </si>
  <si>
    <t>DEL 2 – VERDIDELING (tilbakebetaling til oppdragsgjevar)</t>
  </si>
  <si>
    <t>Oppgjer etter faktisk oppnådd salspris (jf. krav 17 og 18 i Vedlegg A Kravspesifikasjon). Alle reknar på same reknedøme med rettleiande referanseverdiar. Fyll inn trekk pr. eining og delingsprosent i dei gule felta. Rettleiande referanseverdi er eit døme og er dermed ikkje binande. Det vil kun bli brukt for evalueringsformål.</t>
  </si>
  <si>
    <t>Produktkategori / tilstandsgrad</t>
  </si>
  <si>
    <t>Est. tal
(pr. år)</t>
  </si>
  <si>
    <t>Rettl. referanse-
verdi pr. eining</t>
  </si>
  <si>
    <t>Brutto
verdi</t>
  </si>
  <si>
    <t>Trekk pr.
eining</t>
  </si>
  <si>
    <t>Delings-
prosent</t>
  </si>
  <si>
    <t>Til oppdrags-
gjevar (kr)</t>
  </si>
  <si>
    <t>Berbar PC – grade A (god stand)</t>
  </si>
  <si>
    <t>Berbar PC – grade B (brukt)</t>
  </si>
  <si>
    <t>Berbar PC – grade C (defekt/lav verdi)</t>
  </si>
  <si>
    <t>Stasjonær PC – grade A/B</t>
  </si>
  <si>
    <t>Skjerm – funksjonell</t>
  </si>
  <si>
    <t>Mobiltelefon – grade A/B</t>
  </si>
  <si>
    <t>Nettbrett – grade A/B</t>
  </si>
  <si>
    <t>Nettverks-/smart-utstyr</t>
  </si>
  <si>
    <t>SUM VERDIDELING – TIL OPPDRAGSGJEVAR (pr. år)</t>
  </si>
  <si>
    <t>DEL 3 – NETTO EVALUERINGSSUM</t>
  </si>
  <si>
    <t>Netto evalueringssum = sum tenestekostnad − sum verdideling. Dette er talet oppdragsgjevar samanliknar tilboda på. Lågare sum er betre.</t>
  </si>
  <si>
    <t>Komponent</t>
  </si>
  <si>
    <t>Beløp (kr/år)</t>
  </si>
  <si>
    <t>Forteikn</t>
  </si>
  <si>
    <t>Sum tenestekostnad (Del 1)</t>
  </si>
  <si>
    <t>+ kostnad</t>
  </si>
  <si>
    <t>Sum verdideling (Del 2)</t>
  </si>
  <si>
    <t>− tilbakebet.</t>
  </si>
  <si>
    <t>NETTO EVALUERINGSSUM</t>
  </si>
  <si>
    <t>netto kostnad</t>
  </si>
  <si>
    <t>Merknad: netto evalueringssum kan bli negativ dersom verdien frå vidaresal er større enn tenestekostnadene. Negative summar blir handterte på same måte som positive i evalueringa. Ein lågare netto evalueringssum er betre. Sjå konkurransegrunnlaget for korleis prisen blir evaluert.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</si>
</sst>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kr&quot;;\(#,##0.00&quot;) kr&quot;;\-"/>
    <numFmt numFmtId="165" formatCode="#,##0&quot; kr&quot;;\(#,##0&quot;) kr&quot;;\-"/>
    <numFmt numFmtId="166" formatCode="0.0\ %"/>
  </numFmts>
  <fonts count="18" x14ac:knownFonts="1">
    <font>
      <sz val="11"/>
      <color theme="1"/>
      <name val="Calibri"/>
      <family val="2"/>
      <charset val="1"/>
    </font>
    <font>
      <sz val="11"/>
      <color theme="1"/>
      <name val="Roboto"/>
      <charset val="1"/>
    </font>
    <font>
      <b/>
      <sz val="16"/>
      <color rgb="FFFFFFFF"/>
      <name val="Roboto"/>
      <charset val="1"/>
    </font>
    <font>
      <b/>
      <sz val="11"/>
      <color rgb="FF1F3864"/>
      <name val="Roboto"/>
      <charset val="1"/>
    </font>
    <font>
      <b/>
      <sz val="11"/>
      <color rgb="FFFFFFFF"/>
      <name val="Roboto"/>
      <charset val="1"/>
    </font>
    <font>
      <sz val="10"/>
      <color rgb="FF000000"/>
      <name val="Roboto"/>
      <charset val="1"/>
    </font>
    <font>
      <b/>
      <sz val="14"/>
      <color rgb="FFFFFFFF"/>
      <name val="Roboto"/>
      <charset val="1"/>
    </font>
    <font>
      <b/>
      <sz val="14"/>
      <name val="Roboto"/>
      <charset val="1"/>
    </font>
    <font>
      <b/>
      <sz val="12"/>
      <color rgb="FFFFFFFF"/>
      <name val="Roboto"/>
      <charset val="1"/>
    </font>
    <font>
      <b/>
      <sz val="9"/>
      <color rgb="FFFFFFFF"/>
      <name val="Roboto"/>
      <charset val="1"/>
    </font>
    <font>
      <sz val="9"/>
      <color rgb="FF000000"/>
      <name val="Roboto"/>
      <charset val="1"/>
    </font>
    <font>
      <b/>
      <sz val="10"/>
      <color rgb="FF000000"/>
      <name val="Roboto"/>
      <charset val="1"/>
    </font>
    <font>
      <i/>
      <sz val="9"/>
      <color rgb="FF595959"/>
      <name val="Roboto"/>
      <charset val="1"/>
    </font>
    <font>
      <b/>
      <sz val="11"/>
      <color rgb="FF375623"/>
      <name val="Roboto"/>
      <charset val="1"/>
    </font>
    <font>
      <b/>
      <sz val="10"/>
      <color rgb="FFFFFFFF"/>
      <name val="Roboto"/>
      <charset val="1"/>
    </font>
    <font>
      <b/>
      <sz val="12"/>
      <color rgb="FF1F3864"/>
      <name val="Roboto"/>
      <charset val="1"/>
    </font>
    <font>
      <i/>
      <sz val="9"/>
      <color rgb="FF1F3864"/>
      <name val="Roboto"/>
      <charset val="1"/>
    </font>
    <font>
      <sz val="10"/>
      <name val="Arial"/>
      <family val="2"/>
    </font>
  </fonts>
  <fills count="11">
    <fill>
      <patternFill patternType="none"/>
    </fill>
    <fill>
      <patternFill patternType="gray125"/>
    </fill>
    <fill>
      <patternFill patternType="solid">
        <fgColor rgb="FF1F3864"/>
        <bgColor rgb="FF2E5496"/>
      </patternFill>
    </fill>
    <fill>
      <patternFill patternType="solid">
        <fgColor rgb="FFD9E1F2"/>
        <bgColor rgb="FFE2EFDA"/>
      </patternFill>
    </fill>
    <fill>
      <patternFill patternType="solid">
        <fgColor rgb="FF2E5496"/>
        <bgColor rgb="FF1F3864"/>
      </patternFill>
    </fill>
    <fill>
      <patternFill patternType="solid">
        <fgColor rgb="FFFFCC99"/>
        <bgColor rgb="FFFFE699"/>
      </patternFill>
    </fill>
    <fill>
      <patternFill patternType="solid">
        <fgColor rgb="FFFFFFFF"/>
        <bgColor rgb="FFF2F2F2"/>
      </patternFill>
    </fill>
    <fill>
      <patternFill patternType="solid">
        <fgColor rgb="FFFFE699"/>
        <bgColor rgb="FFFFCC99"/>
      </patternFill>
    </fill>
    <fill>
      <patternFill patternType="solid">
        <fgColor rgb="FFF2F2F2"/>
        <bgColor rgb="FFE2EFDA"/>
      </patternFill>
    </fill>
    <fill>
      <patternFill patternType="solid">
        <fgColor rgb="FF375623"/>
        <bgColor rgb="FF595959"/>
      </patternFill>
    </fill>
    <fill>
      <patternFill patternType="solid">
        <fgColor rgb="FFE2EFDA"/>
        <bgColor rgb="FFF2F2F2"/>
      </patternFill>
    </fill>
  </fills>
  <borders count="4">
    <border>
      <left/>
      <right/>
      <top/>
      <bottom/>
      <diagonal/>
    </border>
    <border>
      <left style="medium">
        <color auto="1"/>
      </left>
      <right style="medium">
        <color auto="1"/>
      </right>
      <top style="medium">
        <color auto="1"/>
      </top>
      <bottom style="medium">
        <color auto="1"/>
      </bottom>
      <diagonal/>
    </border>
    <border>
      <left style="thin">
        <color rgb="FFBFBFBF"/>
      </left>
      <right style="thin">
        <color rgb="FFBFBFBF"/>
      </right>
      <top style="thin">
        <color rgb="FFBFBFBF"/>
      </top>
      <bottom style="thin">
        <color rgb="FFBFBFBF"/>
      </bottom>
      <diagonal/>
    </border>
    <border>
      <left style="medium">
        <color rgb="FF808080"/>
      </left>
      <right style="medium">
        <color rgb="FF808080"/>
      </right>
      <top style="medium">
        <color rgb="FF808080"/>
      </top>
      <bottom style="medium">
        <color rgb="FF808080"/>
      </bottom>
      <diagonal/>
    </border>
  </borders>
  <cellStyleXfs count="1">
    <xf numFmtId="0" fontId="0" fillId="0" borderId="0"/>
  </cellStyleXfs>
  <cellXfs count="45">
    <xf numFmtId="0" fontId="0" fillId="0" borderId="0" xfId="0"/>
    <xf numFmtId="0" fontId="5" fillId="6" borderId="2" xfId="0" applyFont="1" applyFill="1" applyBorder="1" applyAlignment="1">
      <alignment horizontal="left" vertical="center"/>
    </xf>
    <xf numFmtId="0" fontId="14" fillId="4" borderId="2" xfId="0" applyFont="1" applyFill="1" applyBorder="1" applyAlignment="1">
      <alignment horizontal="center" vertical="center"/>
    </xf>
    <xf numFmtId="0" fontId="8" fillId="2" borderId="0" xfId="0" applyFont="1" applyFill="1" applyAlignment="1">
      <alignment horizontal="left" vertical="center"/>
    </xf>
    <xf numFmtId="0" fontId="13" fillId="10" borderId="3" xfId="0" applyFont="1" applyFill="1" applyBorder="1" applyAlignment="1">
      <alignment horizontal="left" vertical="center"/>
    </xf>
    <xf numFmtId="0" fontId="12" fillId="8" borderId="0" xfId="0" applyFont="1" applyFill="1" applyAlignment="1">
      <alignment horizontal="left" vertical="top" wrapText="1"/>
    </xf>
    <xf numFmtId="0" fontId="8" fillId="9" borderId="0" xfId="0" applyFont="1" applyFill="1" applyAlignment="1">
      <alignment horizontal="left" vertical="center"/>
    </xf>
    <xf numFmtId="0" fontId="5" fillId="3" borderId="3" xfId="0" applyFont="1" applyFill="1" applyBorder="1"/>
    <xf numFmtId="0" fontId="3" fillId="3" borderId="3" xfId="0" applyFont="1" applyFill="1" applyBorder="1" applyAlignment="1">
      <alignment horizontal="left" vertical="center"/>
    </xf>
    <xf numFmtId="0" fontId="10" fillId="7" borderId="2" xfId="0" applyFont="1" applyFill="1" applyBorder="1" applyAlignment="1">
      <alignment horizontal="left" vertical="top" wrapText="1"/>
    </xf>
    <xf numFmtId="0" fontId="10" fillId="7" borderId="2"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8" fillId="4" borderId="0" xfId="0" applyFont="1" applyFill="1" applyAlignment="1">
      <alignment horizontal="left" vertical="center"/>
    </xf>
    <xf numFmtId="0" fontId="7" fillId="5" borderId="1" xfId="0" applyFont="1" applyFill="1" applyBorder="1" applyAlignment="1">
      <alignment horizontal="center" vertical="center"/>
    </xf>
    <xf numFmtId="0" fontId="6" fillId="2" borderId="0" xfId="0" applyFont="1" applyFill="1" applyAlignment="1">
      <alignment horizontal="left" vertical="center"/>
    </xf>
    <xf numFmtId="0" fontId="1" fillId="0" borderId="0" xfId="0" applyFont="1"/>
    <xf numFmtId="0" fontId="2" fillId="2" borderId="0" xfId="0" applyFont="1" applyFill="1" applyAlignment="1">
      <alignment horizontal="left" vertical="center"/>
    </xf>
    <xf numFmtId="0" fontId="3" fillId="3" borderId="0" xfId="0" applyFont="1" applyFill="1" applyAlignment="1">
      <alignment horizontal="left" vertical="center"/>
    </xf>
    <xf numFmtId="0" fontId="4" fillId="4" borderId="0" xfId="0" applyFont="1" applyFill="1" applyAlignment="1">
      <alignment horizontal="left" vertical="center"/>
    </xf>
    <xf numFmtId="0" fontId="5" fillId="0" borderId="0" xfId="0" applyFont="1" applyAlignment="1">
      <alignment horizontal="left" vertical="top" wrapText="1"/>
    </xf>
    <xf numFmtId="0" fontId="7" fillId="0" borderId="1" xfId="0" applyFont="1" applyBorder="1" applyAlignment="1">
      <alignment horizontal="left" vertical="center"/>
    </xf>
    <xf numFmtId="0" fontId="6" fillId="0" borderId="1" xfId="0" applyFont="1" applyBorder="1" applyAlignment="1">
      <alignment horizontal="left" vertical="center"/>
    </xf>
    <xf numFmtId="0" fontId="6" fillId="0" borderId="0" xfId="0" applyFont="1" applyAlignment="1">
      <alignment horizontal="left" vertical="center"/>
    </xf>
    <xf numFmtId="0" fontId="9" fillId="4" borderId="2" xfId="0" applyFont="1" applyFill="1" applyBorder="1" applyAlignment="1">
      <alignment horizontal="center" vertical="center" wrapText="1"/>
    </xf>
    <xf numFmtId="0" fontId="5" fillId="6" borderId="2" xfId="0" applyFont="1" applyFill="1" applyBorder="1" applyAlignment="1">
      <alignment horizontal="center" vertical="center"/>
    </xf>
    <xf numFmtId="0" fontId="5" fillId="6" borderId="2" xfId="0" applyFont="1" applyFill="1" applyBorder="1" applyAlignment="1">
      <alignment horizontal="left" vertical="top" wrapText="1"/>
    </xf>
    <xf numFmtId="164" fontId="5" fillId="7" borderId="2" xfId="0" applyNumberFormat="1" applyFont="1" applyFill="1" applyBorder="1" applyAlignment="1">
      <alignment horizontal="right" vertical="center"/>
    </xf>
    <xf numFmtId="165" fontId="5" fillId="6" borderId="2" xfId="0" applyNumberFormat="1" applyFont="1" applyFill="1" applyBorder="1" applyAlignment="1">
      <alignment horizontal="right" vertical="center"/>
    </xf>
    <xf numFmtId="0" fontId="5" fillId="8" borderId="2" xfId="0" applyFont="1" applyFill="1" applyBorder="1" applyAlignment="1">
      <alignment horizontal="center" vertical="center"/>
    </xf>
    <xf numFmtId="0" fontId="5" fillId="8" borderId="2" xfId="0" applyFont="1" applyFill="1" applyBorder="1" applyAlignment="1">
      <alignment horizontal="left" vertical="top" wrapText="1"/>
    </xf>
    <xf numFmtId="165" fontId="5" fillId="8" borderId="2" xfId="0" applyNumberFormat="1" applyFont="1" applyFill="1" applyBorder="1" applyAlignment="1">
      <alignment horizontal="right" vertical="center"/>
    </xf>
    <xf numFmtId="0" fontId="11" fillId="3" borderId="3" xfId="0" applyFont="1" applyFill="1" applyBorder="1" applyAlignment="1">
      <alignment horizontal="center" vertical="center"/>
    </xf>
    <xf numFmtId="165" fontId="3" fillId="3" borderId="3" xfId="0" applyNumberFormat="1" applyFont="1" applyFill="1" applyBorder="1" applyAlignment="1">
      <alignment horizontal="right" vertical="center"/>
    </xf>
    <xf numFmtId="0" fontId="9" fillId="9" borderId="2" xfId="0" applyFont="1" applyFill="1" applyBorder="1" applyAlignment="1">
      <alignment horizontal="center" vertical="center" wrapText="1"/>
    </xf>
    <xf numFmtId="165" fontId="5" fillId="7" borderId="2" xfId="0" applyNumberFormat="1" applyFont="1" applyFill="1" applyBorder="1" applyAlignment="1">
      <alignment horizontal="right" vertical="center"/>
    </xf>
    <xf numFmtId="166" fontId="5" fillId="7" borderId="2" xfId="0" applyNumberFormat="1" applyFont="1" applyFill="1" applyBorder="1" applyAlignment="1">
      <alignment horizontal="center" vertical="center"/>
    </xf>
    <xf numFmtId="0" fontId="11" fillId="10" borderId="3" xfId="0" applyFont="1" applyFill="1" applyBorder="1" applyAlignment="1">
      <alignment horizontal="center" vertical="center"/>
    </xf>
    <xf numFmtId="165" fontId="13" fillId="10" borderId="3" xfId="0" applyNumberFormat="1" applyFont="1" applyFill="1" applyBorder="1" applyAlignment="1">
      <alignment horizontal="right" vertical="center"/>
    </xf>
    <xf numFmtId="0" fontId="14" fillId="4" borderId="2" xfId="0" applyFont="1" applyFill="1" applyBorder="1" applyAlignment="1">
      <alignment horizontal="center" vertical="center"/>
    </xf>
    <xf numFmtId="165" fontId="15" fillId="3" borderId="3" xfId="0" applyNumberFormat="1" applyFont="1" applyFill="1" applyBorder="1" applyAlignment="1">
      <alignment horizontal="right" vertical="center"/>
    </xf>
    <xf numFmtId="0" fontId="12" fillId="6" borderId="2" xfId="0" applyFont="1" applyFill="1" applyBorder="1" applyAlignment="1">
      <alignment horizontal="center" vertical="center"/>
    </xf>
    <xf numFmtId="0" fontId="5" fillId="8" borderId="2" xfId="0" applyFont="1" applyFill="1" applyBorder="1" applyAlignment="1">
      <alignment horizontal="left" vertical="center"/>
    </xf>
    <xf numFmtId="0" fontId="12" fillId="8" borderId="2" xfId="0" applyFont="1" applyFill="1" applyBorder="1" applyAlignment="1">
      <alignment horizontal="center" vertical="center"/>
    </xf>
    <xf numFmtId="0" fontId="15" fillId="3" borderId="3" xfId="0" applyFont="1" applyFill="1" applyBorder="1" applyAlignment="1">
      <alignment horizontal="left" vertical="center"/>
    </xf>
    <xf numFmtId="0" fontId="16" fillId="3"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E699"/>
      <rgbColor rgb="FF99CCFF"/>
      <rgbColor rgb="FFFF99CC"/>
      <rgbColor rgb="FFCC99FF"/>
      <rgbColor rgb="FFFFCC99"/>
      <rgbColor rgb="FF3366FF"/>
      <rgbColor rgb="FF33CCCC"/>
      <rgbColor rgb="FF99CC00"/>
      <rgbColor rgb="FFFFCC00"/>
      <rgbColor rgb="FFFF9900"/>
      <rgbColor rgb="FFFF6600"/>
      <rgbColor rgb="FF595959"/>
      <rgbColor rgb="FF969696"/>
      <rgbColor rgb="FF1F3864"/>
      <rgbColor rgb="FF339966"/>
      <rgbColor rgb="FF003300"/>
      <rgbColor rgb="FF333300"/>
      <rgbColor rgb="FF993300"/>
      <rgbColor rgb="FF993366"/>
      <rgbColor rgb="FF2E5496"/>
      <rgbColor rgb="FF37562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B31"/>
  <sheetViews>
    <sheetView showGridLines="0" tabSelected="1" zoomScaleNormal="100" workbookViewId="0">
      <selection activeCell="B28" sqref="B28"/>
    </sheetView>
  </sheetViews>
  <sheetFormatPr baseColWidth="10" defaultColWidth="8.6328125" defaultRowHeight="14.5" x14ac:dyDescent="0.35"/>
  <cols>
    <col min="1" max="1" width="2" customWidth="1"/>
    <col min="2" max="2" width="98" style="15" customWidth="1"/>
    <col min="3" max="3" width="2" customWidth="1"/>
  </cols>
  <sheetData>
    <row r="2" spans="2:2" ht="30" customHeight="1" x14ac:dyDescent="0.35">
      <c r="B2" s="16" t="s">
        <v>0</v>
      </c>
    </row>
    <row r="3" spans="2:2" ht="19.5" customHeight="1" x14ac:dyDescent="0.35">
      <c r="B3" s="17" t="s">
        <v>1</v>
      </c>
    </row>
    <row r="5" spans="2:2" ht="19.5" customHeight="1" x14ac:dyDescent="0.35">
      <c r="B5" s="18" t="s">
        <v>2</v>
      </c>
    </row>
    <row r="6" spans="2:2" ht="30.75" customHeight="1" x14ac:dyDescent="0.35">
      <c r="B6" s="19" t="s">
        <v>3</v>
      </c>
    </row>
    <row r="8" spans="2:2" ht="19.5" customHeight="1" x14ac:dyDescent="0.35">
      <c r="B8" s="18" t="s">
        <v>4</v>
      </c>
    </row>
    <row r="9" spans="2:2" ht="42" customHeight="1" x14ac:dyDescent="0.35">
      <c r="B9" s="19" t="s">
        <v>5</v>
      </c>
    </row>
    <row r="11" spans="2:2" ht="19.5" customHeight="1" x14ac:dyDescent="0.35">
      <c r="B11" s="18" t="s">
        <v>6</v>
      </c>
    </row>
    <row r="12" spans="2:2" ht="45" customHeight="1" x14ac:dyDescent="0.35">
      <c r="B12" s="19" t="s">
        <v>7</v>
      </c>
    </row>
    <row r="14" spans="2:2" ht="19.5" customHeight="1" x14ac:dyDescent="0.35">
      <c r="B14" s="18" t="s">
        <v>8</v>
      </c>
    </row>
    <row r="15" spans="2:2" ht="43.5" customHeight="1" x14ac:dyDescent="0.35">
      <c r="B15" s="19" t="s">
        <v>9</v>
      </c>
    </row>
    <row r="16" spans="2:2" ht="30" customHeight="1" x14ac:dyDescent="0.35">
      <c r="B16" s="19" t="s">
        <v>10</v>
      </c>
    </row>
    <row r="17" spans="2:2" ht="18" customHeight="1" x14ac:dyDescent="0.35">
      <c r="B17" s="19" t="s">
        <v>11</v>
      </c>
    </row>
    <row r="18" spans="2:2" ht="30" customHeight="1" x14ac:dyDescent="0.35">
      <c r="B18" s="19" t="s">
        <v>12</v>
      </c>
    </row>
    <row r="20" spans="2:2" ht="19.5" customHeight="1" x14ac:dyDescent="0.35">
      <c r="B20" s="18" t="s">
        <v>13</v>
      </c>
    </row>
    <row r="21" spans="2:2" ht="45" customHeight="1" x14ac:dyDescent="0.35">
      <c r="B21" s="19" t="s">
        <v>14</v>
      </c>
    </row>
    <row r="23" spans="2:2" ht="19.5" customHeight="1" x14ac:dyDescent="0.35">
      <c r="B23" s="18" t="s">
        <v>15</v>
      </c>
    </row>
    <row r="24" spans="2:2" ht="15.75" customHeight="1" x14ac:dyDescent="0.35">
      <c r="B24" s="19" t="s">
        <v>16</v>
      </c>
    </row>
    <row r="25" spans="2:2" ht="15" customHeight="1" x14ac:dyDescent="0.35">
      <c r="B25" s="19" t="s">
        <v>17</v>
      </c>
    </row>
    <row r="26" spans="2:2" ht="15.75" customHeight="1" x14ac:dyDescent="0.35">
      <c r="B26" s="19" t="s">
        <v>18</v>
      </c>
    </row>
    <row r="27" spans="2:2" ht="18" customHeight="1" x14ac:dyDescent="0.35">
      <c r="B27" s="19" t="s">
        <v>19</v>
      </c>
    </row>
    <row r="28" spans="2:2" ht="16.5" customHeight="1" x14ac:dyDescent="0.35">
      <c r="B28" s="19" t="s">
        <v>20</v>
      </c>
    </row>
    <row r="30" spans="2:2" ht="19.5" customHeight="1" x14ac:dyDescent="0.35">
      <c r="B30" s="18" t="s">
        <v>21</v>
      </c>
    </row>
    <row r="31" spans="2:2" ht="16.5" customHeight="1" x14ac:dyDescent="0.35">
      <c r="B31" s="19" t="s">
        <v>22</v>
      </c>
    </row>
  </sheetData>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5"/>
  <sheetViews>
    <sheetView showGridLines="0" zoomScaleNormal="100" workbookViewId="0">
      <selection activeCell="D20" sqref="D20"/>
    </sheetView>
  </sheetViews>
  <sheetFormatPr baseColWidth="10" defaultColWidth="8.6328125" defaultRowHeight="14.5" x14ac:dyDescent="0.35"/>
  <cols>
    <col min="1" max="1" width="5" customWidth="1"/>
    <col min="2" max="2" width="40" customWidth="1"/>
    <col min="3" max="3" width="11" customWidth="1"/>
    <col min="4" max="4" width="13.90625" customWidth="1"/>
    <col min="5" max="5" width="13.81640625" customWidth="1"/>
    <col min="6" max="6" width="18.54296875" customWidth="1"/>
    <col min="7" max="7" width="11" customWidth="1"/>
    <col min="8" max="8" width="17.7265625" customWidth="1"/>
  </cols>
  <sheetData>
    <row r="1" spans="1:9" ht="14.25" customHeight="1" x14ac:dyDescent="0.35">
      <c r="A1" s="15"/>
      <c r="B1" s="15"/>
      <c r="C1" s="15"/>
      <c r="D1" s="15"/>
      <c r="E1" s="15"/>
      <c r="F1" s="15"/>
      <c r="G1" s="15"/>
      <c r="H1" s="15"/>
      <c r="I1" s="15"/>
    </row>
    <row r="2" spans="1:9" ht="25.5" customHeight="1" x14ac:dyDescent="0.35">
      <c r="A2" s="14" t="s">
        <v>23</v>
      </c>
      <c r="B2" s="14"/>
      <c r="C2" s="14"/>
      <c r="D2" s="14"/>
      <c r="E2" s="14"/>
      <c r="F2" s="14"/>
      <c r="G2" s="14"/>
      <c r="H2" s="14"/>
      <c r="I2" s="15"/>
    </row>
    <row r="3" spans="1:9" ht="25.5" customHeight="1" x14ac:dyDescent="0.35">
      <c r="A3" s="20" t="s">
        <v>24</v>
      </c>
      <c r="B3" s="21"/>
      <c r="C3" s="13" t="s">
        <v>25</v>
      </c>
      <c r="D3" s="13"/>
      <c r="E3" s="13"/>
      <c r="F3" s="22"/>
      <c r="G3" s="22"/>
      <c r="H3" s="22"/>
      <c r="I3" s="15"/>
    </row>
    <row r="4" spans="1:9" ht="14.25" customHeight="1" x14ac:dyDescent="0.35">
      <c r="A4" s="15"/>
      <c r="B4" s="15"/>
      <c r="C4" s="15"/>
      <c r="D4" s="15"/>
      <c r="E4" s="15"/>
      <c r="F4" s="15"/>
      <c r="G4" s="15"/>
      <c r="H4" s="15"/>
      <c r="I4" s="15"/>
    </row>
    <row r="5" spans="1:9" ht="21.75" customHeight="1" x14ac:dyDescent="0.35">
      <c r="A5" s="12" t="s">
        <v>26</v>
      </c>
      <c r="B5" s="12"/>
      <c r="C5" s="12"/>
      <c r="D5" s="12"/>
      <c r="E5" s="12"/>
      <c r="F5" s="12"/>
      <c r="G5" s="12"/>
      <c r="H5" s="12"/>
      <c r="I5" s="15"/>
    </row>
    <row r="6" spans="1:9" ht="30" customHeight="1" x14ac:dyDescent="0.35">
      <c r="A6" s="23" t="s">
        <v>27</v>
      </c>
      <c r="B6" s="23" t="s">
        <v>28</v>
      </c>
      <c r="C6" s="23" t="s">
        <v>29</v>
      </c>
      <c r="D6" s="23" t="s">
        <v>30</v>
      </c>
      <c r="E6" s="23" t="s">
        <v>31</v>
      </c>
      <c r="F6" s="23" t="s">
        <v>32</v>
      </c>
      <c r="G6" s="11" t="s">
        <v>33</v>
      </c>
      <c r="H6" s="11"/>
      <c r="I6" s="15"/>
    </row>
    <row r="7" spans="1:9" ht="15" customHeight="1" x14ac:dyDescent="0.35">
      <c r="A7" s="24">
        <v>1</v>
      </c>
      <c r="B7" s="25" t="s">
        <v>34</v>
      </c>
      <c r="C7" s="24" t="s">
        <v>35</v>
      </c>
      <c r="D7" s="24">
        <v>55</v>
      </c>
      <c r="E7" s="26">
        <v>0</v>
      </c>
      <c r="F7" s="27">
        <f t="shared" ref="F7:F14" si="0">D7*E7</f>
        <v>0</v>
      </c>
      <c r="G7" s="10"/>
      <c r="H7" s="10"/>
      <c r="I7" s="15"/>
    </row>
    <row r="8" spans="1:9" ht="15" customHeight="1" x14ac:dyDescent="0.35">
      <c r="A8" s="28">
        <v>2</v>
      </c>
      <c r="B8" s="29" t="s">
        <v>36</v>
      </c>
      <c r="C8" s="28" t="s">
        <v>37</v>
      </c>
      <c r="D8" s="28">
        <v>20</v>
      </c>
      <c r="E8" s="26">
        <v>0</v>
      </c>
      <c r="F8" s="30">
        <f t="shared" si="0"/>
        <v>0</v>
      </c>
      <c r="G8" s="9"/>
      <c r="H8" s="9"/>
      <c r="I8" s="15"/>
    </row>
    <row r="9" spans="1:9" ht="15" customHeight="1" x14ac:dyDescent="0.35">
      <c r="A9" s="24">
        <v>3</v>
      </c>
      <c r="B9" s="25" t="s">
        <v>38</v>
      </c>
      <c r="C9" s="24" t="s">
        <v>37</v>
      </c>
      <c r="D9" s="24">
        <v>20</v>
      </c>
      <c r="E9" s="26">
        <v>0</v>
      </c>
      <c r="F9" s="27">
        <f t="shared" si="0"/>
        <v>0</v>
      </c>
      <c r="G9" s="9"/>
      <c r="H9" s="9"/>
      <c r="I9" s="15"/>
    </row>
    <row r="10" spans="1:9" ht="15" customHeight="1" x14ac:dyDescent="0.35">
      <c r="A10" s="28">
        <v>4</v>
      </c>
      <c r="B10" s="29" t="s">
        <v>39</v>
      </c>
      <c r="C10" s="28" t="s">
        <v>37</v>
      </c>
      <c r="D10" s="28">
        <v>60</v>
      </c>
      <c r="E10" s="26">
        <v>0</v>
      </c>
      <c r="F10" s="30">
        <f t="shared" si="0"/>
        <v>0</v>
      </c>
      <c r="G10" s="9"/>
      <c r="H10" s="9"/>
      <c r="I10" s="15"/>
    </row>
    <row r="11" spans="1:9" ht="15" customHeight="1" x14ac:dyDescent="0.35">
      <c r="A11" s="24">
        <v>5</v>
      </c>
      <c r="B11" s="25" t="s">
        <v>40</v>
      </c>
      <c r="C11" s="24" t="s">
        <v>37</v>
      </c>
      <c r="D11" s="24">
        <v>1200</v>
      </c>
      <c r="E11" s="26">
        <v>0</v>
      </c>
      <c r="F11" s="27">
        <f t="shared" si="0"/>
        <v>0</v>
      </c>
      <c r="G11" s="9"/>
      <c r="H11" s="9"/>
      <c r="I11" s="15"/>
    </row>
    <row r="12" spans="1:9" ht="15" customHeight="1" x14ac:dyDescent="0.35">
      <c r="A12" s="28">
        <v>6</v>
      </c>
      <c r="B12" s="29" t="s">
        <v>41</v>
      </c>
      <c r="C12" s="28" t="s">
        <v>37</v>
      </c>
      <c r="D12" s="28">
        <v>70</v>
      </c>
      <c r="E12" s="26">
        <v>0</v>
      </c>
      <c r="F12" s="30">
        <f t="shared" si="0"/>
        <v>0</v>
      </c>
      <c r="G12" s="9"/>
      <c r="H12" s="9"/>
      <c r="I12" s="15"/>
    </row>
    <row r="13" spans="1:9" ht="15" customHeight="1" x14ac:dyDescent="0.35">
      <c r="A13" s="24">
        <v>7</v>
      </c>
      <c r="B13" s="25" t="s">
        <v>42</v>
      </c>
      <c r="C13" s="24" t="s">
        <v>37</v>
      </c>
      <c r="D13" s="24">
        <v>60</v>
      </c>
      <c r="E13" s="26">
        <v>0</v>
      </c>
      <c r="F13" s="27">
        <f t="shared" si="0"/>
        <v>0</v>
      </c>
      <c r="G13" s="9"/>
      <c r="H13" s="9"/>
      <c r="I13" s="15"/>
    </row>
    <row r="14" spans="1:9" ht="15" customHeight="1" x14ac:dyDescent="0.35">
      <c r="A14" s="28">
        <v>8</v>
      </c>
      <c r="B14" s="29" t="s">
        <v>43</v>
      </c>
      <c r="C14" s="28" t="s">
        <v>44</v>
      </c>
      <c r="D14" s="28">
        <v>1</v>
      </c>
      <c r="E14" s="26">
        <v>0</v>
      </c>
      <c r="F14" s="30">
        <f t="shared" si="0"/>
        <v>0</v>
      </c>
      <c r="G14" s="9"/>
      <c r="H14" s="9"/>
      <c r="I14" s="15"/>
    </row>
    <row r="15" spans="1:9" ht="15" customHeight="1" x14ac:dyDescent="0.35">
      <c r="A15" s="31"/>
      <c r="B15" s="8" t="s">
        <v>45</v>
      </c>
      <c r="C15" s="8"/>
      <c r="D15" s="8"/>
      <c r="E15" s="8"/>
      <c r="F15" s="32">
        <f>SUM(F7:F14)</f>
        <v>0</v>
      </c>
      <c r="G15" s="7"/>
      <c r="H15" s="7"/>
      <c r="I15" s="15"/>
    </row>
    <row r="16" spans="1:9" ht="14.25" customHeight="1" x14ac:dyDescent="0.35">
      <c r="A16" s="15"/>
      <c r="B16" s="15"/>
      <c r="C16" s="15"/>
      <c r="D16" s="15"/>
      <c r="E16" s="15"/>
      <c r="F16" s="15"/>
      <c r="G16" s="15"/>
      <c r="H16" s="15"/>
      <c r="I16" s="15"/>
    </row>
    <row r="17" spans="1:9" ht="21.75" customHeight="1" x14ac:dyDescent="0.35">
      <c r="A17" s="6" t="s">
        <v>46</v>
      </c>
      <c r="B17" s="6"/>
      <c r="C17" s="6"/>
      <c r="D17" s="6"/>
      <c r="E17" s="6"/>
      <c r="F17" s="6"/>
      <c r="G17" s="6"/>
      <c r="H17" s="6"/>
      <c r="I17" s="15"/>
    </row>
    <row r="18" spans="1:9" ht="27.75" customHeight="1" x14ac:dyDescent="0.35">
      <c r="A18" s="5" t="s">
        <v>47</v>
      </c>
      <c r="B18" s="5"/>
      <c r="C18" s="5"/>
      <c r="D18" s="5"/>
      <c r="E18" s="5"/>
      <c r="F18" s="5"/>
      <c r="G18" s="5"/>
      <c r="H18" s="5"/>
      <c r="I18" s="15"/>
    </row>
    <row r="19" spans="1:9" ht="31.5" customHeight="1" x14ac:dyDescent="0.35">
      <c r="A19" s="33" t="s">
        <v>27</v>
      </c>
      <c r="B19" s="33" t="s">
        <v>48</v>
      </c>
      <c r="C19" s="33" t="s">
        <v>49</v>
      </c>
      <c r="D19" s="33" t="s">
        <v>50</v>
      </c>
      <c r="E19" s="33" t="s">
        <v>51</v>
      </c>
      <c r="F19" s="33" t="s">
        <v>52</v>
      </c>
      <c r="G19" s="33" t="s">
        <v>53</v>
      </c>
      <c r="H19" s="33" t="s">
        <v>54</v>
      </c>
      <c r="I19" s="15"/>
    </row>
    <row r="20" spans="1:9" ht="15" customHeight="1" x14ac:dyDescent="0.35">
      <c r="A20" s="24">
        <v>1</v>
      </c>
      <c r="B20" s="25" t="s">
        <v>55</v>
      </c>
      <c r="C20" s="24">
        <v>50</v>
      </c>
      <c r="D20" s="27">
        <v>6000</v>
      </c>
      <c r="E20" s="27">
        <f t="shared" ref="E20:E27" si="1">C20*D20</f>
        <v>300000</v>
      </c>
      <c r="F20" s="34">
        <v>0</v>
      </c>
      <c r="G20" s="35">
        <v>0</v>
      </c>
      <c r="H20" s="27">
        <f t="shared" ref="H20:H27" si="2">MAX(0,(E20-F20*C20))*G20</f>
        <v>0</v>
      </c>
      <c r="I20" s="15"/>
    </row>
    <row r="21" spans="1:9" ht="15" customHeight="1" x14ac:dyDescent="0.35">
      <c r="A21" s="28">
        <v>2</v>
      </c>
      <c r="B21" s="29" t="s">
        <v>56</v>
      </c>
      <c r="C21" s="28">
        <v>350</v>
      </c>
      <c r="D21" s="30">
        <v>3000</v>
      </c>
      <c r="E21" s="30">
        <f t="shared" si="1"/>
        <v>1050000</v>
      </c>
      <c r="F21" s="34">
        <v>0</v>
      </c>
      <c r="G21" s="35">
        <v>0</v>
      </c>
      <c r="H21" s="30">
        <f t="shared" si="2"/>
        <v>0</v>
      </c>
      <c r="I21" s="15"/>
    </row>
    <row r="22" spans="1:9" ht="15" customHeight="1" x14ac:dyDescent="0.35">
      <c r="A22" s="24">
        <v>3</v>
      </c>
      <c r="B22" s="25" t="s">
        <v>57</v>
      </c>
      <c r="C22" s="24">
        <v>800</v>
      </c>
      <c r="D22" s="27">
        <v>500</v>
      </c>
      <c r="E22" s="27">
        <f t="shared" si="1"/>
        <v>400000</v>
      </c>
      <c r="F22" s="34">
        <v>0</v>
      </c>
      <c r="G22" s="35">
        <v>0</v>
      </c>
      <c r="H22" s="27">
        <f t="shared" si="2"/>
        <v>0</v>
      </c>
      <c r="I22" s="15"/>
    </row>
    <row r="23" spans="1:9" ht="15" customHeight="1" x14ac:dyDescent="0.35">
      <c r="A23" s="28">
        <v>4</v>
      </c>
      <c r="B23" s="29" t="s">
        <v>58</v>
      </c>
      <c r="C23" s="28">
        <v>10</v>
      </c>
      <c r="D23" s="30">
        <v>600</v>
      </c>
      <c r="E23" s="30">
        <f t="shared" si="1"/>
        <v>6000</v>
      </c>
      <c r="F23" s="34">
        <v>0</v>
      </c>
      <c r="G23" s="35">
        <v>0</v>
      </c>
      <c r="H23" s="30">
        <f t="shared" si="2"/>
        <v>0</v>
      </c>
      <c r="I23" s="15"/>
    </row>
    <row r="24" spans="1:9" ht="15" customHeight="1" x14ac:dyDescent="0.35">
      <c r="A24" s="24">
        <v>5</v>
      </c>
      <c r="B24" s="25" t="s">
        <v>59</v>
      </c>
      <c r="C24" s="24">
        <v>40</v>
      </c>
      <c r="D24" s="27">
        <v>250</v>
      </c>
      <c r="E24" s="27">
        <f t="shared" si="1"/>
        <v>10000</v>
      </c>
      <c r="F24" s="34">
        <v>0</v>
      </c>
      <c r="G24" s="35">
        <v>0</v>
      </c>
      <c r="H24" s="27">
        <f t="shared" si="2"/>
        <v>0</v>
      </c>
      <c r="I24" s="15"/>
    </row>
    <row r="25" spans="1:9" ht="15" customHeight="1" x14ac:dyDescent="0.35">
      <c r="A25" s="28">
        <v>6</v>
      </c>
      <c r="B25" s="29" t="s">
        <v>60</v>
      </c>
      <c r="C25" s="28">
        <v>10</v>
      </c>
      <c r="D25" s="30">
        <v>900</v>
      </c>
      <c r="E25" s="30">
        <f t="shared" si="1"/>
        <v>9000</v>
      </c>
      <c r="F25" s="34">
        <v>0</v>
      </c>
      <c r="G25" s="35">
        <v>0</v>
      </c>
      <c r="H25" s="30">
        <f t="shared" si="2"/>
        <v>0</v>
      </c>
      <c r="I25" s="15"/>
    </row>
    <row r="26" spans="1:9" ht="15" customHeight="1" x14ac:dyDescent="0.35">
      <c r="A26" s="24">
        <v>7</v>
      </c>
      <c r="B26" s="25" t="s">
        <v>61</v>
      </c>
      <c r="C26" s="24">
        <v>60</v>
      </c>
      <c r="D26" s="27">
        <v>500</v>
      </c>
      <c r="E26" s="27">
        <f t="shared" si="1"/>
        <v>30000</v>
      </c>
      <c r="F26" s="34">
        <v>0</v>
      </c>
      <c r="G26" s="35">
        <v>0</v>
      </c>
      <c r="H26" s="27">
        <f t="shared" si="2"/>
        <v>0</v>
      </c>
      <c r="I26" s="15"/>
    </row>
    <row r="27" spans="1:9" ht="15" customHeight="1" x14ac:dyDescent="0.35">
      <c r="A27" s="28">
        <v>8</v>
      </c>
      <c r="B27" s="29" t="s">
        <v>62</v>
      </c>
      <c r="C27" s="28">
        <v>60</v>
      </c>
      <c r="D27" s="30">
        <v>150</v>
      </c>
      <c r="E27" s="30">
        <f t="shared" si="1"/>
        <v>9000</v>
      </c>
      <c r="F27" s="34">
        <v>0</v>
      </c>
      <c r="G27" s="35">
        <v>0</v>
      </c>
      <c r="H27" s="30">
        <f t="shared" si="2"/>
        <v>0</v>
      </c>
      <c r="I27" s="15"/>
    </row>
    <row r="28" spans="1:9" ht="15" customHeight="1" x14ac:dyDescent="0.35">
      <c r="A28" s="36"/>
      <c r="B28" s="4" t="s">
        <v>63</v>
      </c>
      <c r="C28" s="4"/>
      <c r="D28" s="4"/>
      <c r="E28" s="4"/>
      <c r="F28" s="4"/>
      <c r="G28" s="4"/>
      <c r="H28" s="37">
        <f>SUM(H20:H27)</f>
        <v>0</v>
      </c>
      <c r="I28" s="15"/>
    </row>
    <row r="29" spans="1:9" ht="14.25" customHeight="1" x14ac:dyDescent="0.35">
      <c r="A29" s="15"/>
      <c r="B29" s="15"/>
      <c r="C29" s="15"/>
      <c r="D29" s="15"/>
      <c r="E29" s="15"/>
      <c r="F29" s="15"/>
      <c r="G29" s="15"/>
      <c r="H29" s="15"/>
      <c r="I29" s="15"/>
    </row>
    <row r="30" spans="1:9" ht="21.75" customHeight="1" x14ac:dyDescent="0.35">
      <c r="A30" s="3" t="s">
        <v>64</v>
      </c>
      <c r="B30" s="3"/>
      <c r="C30" s="3"/>
      <c r="D30" s="3"/>
      <c r="E30" s="3"/>
      <c r="F30" s="3"/>
      <c r="G30" s="3"/>
      <c r="H30" s="3"/>
      <c r="I30" s="15"/>
    </row>
    <row r="31" spans="1:9" ht="25.5" customHeight="1" x14ac:dyDescent="0.35">
      <c r="A31" s="5" t="s">
        <v>65</v>
      </c>
      <c r="B31" s="5"/>
      <c r="C31" s="5"/>
      <c r="D31" s="5"/>
      <c r="E31" s="5"/>
      <c r="F31" s="5"/>
      <c r="G31" s="5"/>
      <c r="H31" s="5"/>
      <c r="I31" s="15"/>
    </row>
    <row r="32" spans="1:9" ht="18" customHeight="1" x14ac:dyDescent="0.35">
      <c r="A32" s="15"/>
      <c r="B32" s="2" t="s">
        <v>66</v>
      </c>
      <c r="C32" s="2"/>
      <c r="D32" s="2"/>
      <c r="E32" s="2"/>
      <c r="F32" s="38" t="s">
        <v>67</v>
      </c>
      <c r="G32" s="2" t="s">
        <v>68</v>
      </c>
      <c r="H32" s="2"/>
      <c r="I32" s="15"/>
    </row>
    <row r="33" spans="1:9" ht="15" customHeight="1" x14ac:dyDescent="0.35">
      <c r="A33" s="15"/>
      <c r="B33" s="1" t="s">
        <v>69</v>
      </c>
      <c r="C33" s="1"/>
      <c r="D33" s="1"/>
      <c r="E33" s="1"/>
      <c r="F33" s="27">
        <f>F15</f>
        <v>0</v>
      </c>
      <c r="G33" s="40" t="s">
        <v>70</v>
      </c>
      <c r="H33" s="40"/>
      <c r="I33" s="15"/>
    </row>
    <row r="34" spans="1:9" ht="15" customHeight="1" x14ac:dyDescent="0.35">
      <c r="A34" s="15"/>
      <c r="B34" s="41" t="s">
        <v>71</v>
      </c>
      <c r="C34" s="41"/>
      <c r="D34" s="41"/>
      <c r="E34" s="41"/>
      <c r="F34" s="30">
        <f>H28</f>
        <v>0</v>
      </c>
      <c r="G34" s="42" t="s">
        <v>72</v>
      </c>
      <c r="H34" s="42"/>
      <c r="I34" s="15"/>
    </row>
    <row r="35" spans="1:9" ht="19.5" customHeight="1" x14ac:dyDescent="0.35">
      <c r="A35" s="15"/>
      <c r="B35" s="43" t="s">
        <v>73</v>
      </c>
      <c r="C35" s="43"/>
      <c r="D35" s="43"/>
      <c r="E35" s="43"/>
      <c r="F35" s="39">
        <f>F33-F34</f>
        <v>0</v>
      </c>
      <c r="G35" s="44" t="s">
        <v>74</v>
      </c>
      <c r="H35" s="44"/>
      <c r="I35" s="15"/>
    </row>
    <row r="36" spans="1:9" ht="14.25" customHeight="1" x14ac:dyDescent="0.35">
      <c r="A36" s="15"/>
      <c r="B36" s="15"/>
      <c r="C36" s="15"/>
      <c r="D36" s="15"/>
      <c r="E36" s="15"/>
      <c r="F36" s="15"/>
      <c r="G36" s="15"/>
      <c r="H36" s="15"/>
      <c r="I36" s="15"/>
    </row>
    <row r="37" spans="1:9" ht="13.5" customHeight="1" x14ac:dyDescent="0.35">
      <c r="A37" s="5" t="s">
        <v>75</v>
      </c>
      <c r="B37" s="5"/>
      <c r="C37" s="5"/>
      <c r="D37" s="5"/>
      <c r="E37" s="5"/>
      <c r="F37" s="5"/>
      <c r="G37" s="5"/>
      <c r="H37" s="5"/>
      <c r="I37" s="15"/>
    </row>
    <row r="38" spans="1:9" ht="15" customHeight="1" x14ac:dyDescent="0.35">
      <c r="A38" s="5"/>
      <c r="B38" s="5"/>
      <c r="C38" s="5"/>
      <c r="D38" s="5"/>
      <c r="E38" s="5"/>
      <c r="F38" s="5"/>
      <c r="G38" s="5"/>
      <c r="H38" s="5"/>
      <c r="I38" s="15"/>
    </row>
    <row r="39" spans="1:9" ht="15" customHeight="1" x14ac:dyDescent="0.35">
      <c r="A39" s="5"/>
      <c r="B39" s="5"/>
      <c r="C39" s="5"/>
      <c r="D39" s="5"/>
      <c r="E39" s="5"/>
      <c r="F39" s="5"/>
      <c r="G39" s="5"/>
      <c r="H39" s="5"/>
      <c r="I39" s="15"/>
    </row>
    <row r="40" spans="1:9" ht="14.25" customHeight="1" x14ac:dyDescent="0.35">
      <c r="A40" s="15"/>
      <c r="B40" s="15"/>
      <c r="C40" s="15"/>
      <c r="D40" s="15"/>
      <c r="E40" s="15"/>
      <c r="F40" s="15"/>
      <c r="G40" s="15"/>
      <c r="H40" s="15"/>
      <c r="I40" s="15"/>
    </row>
    <row r="41" spans="1:9" ht="14.25" customHeight="1" x14ac:dyDescent="0.35">
      <c r="A41" s="15"/>
      <c r="B41" s="15"/>
      <c r="C41" s="15"/>
      <c r="D41" s="15"/>
      <c r="E41" s="15"/>
      <c r="F41" s="15"/>
      <c r="G41" s="15"/>
      <c r="H41" s="15"/>
      <c r="I41" s="15"/>
    </row>
    <row r="42" spans="1:9" ht="14.25" customHeight="1" x14ac:dyDescent="0.35">
      <c r="A42" s="15"/>
      <c r="B42" s="15"/>
      <c r="C42" s="15"/>
      <c r="D42" s="15"/>
      <c r="E42" s="15"/>
      <c r="F42" s="15"/>
      <c r="G42" s="15"/>
      <c r="H42" s="15"/>
      <c r="I42" s="15"/>
    </row>
    <row r="43" spans="1:9" ht="14.25" customHeight="1" x14ac:dyDescent="0.35">
      <c r="A43" s="15"/>
      <c r="B43" s="15"/>
      <c r="C43" s="15"/>
      <c r="D43" s="15"/>
      <c r="E43" s="15"/>
      <c r="F43" s="15"/>
      <c r="G43" s="15"/>
      <c r="H43" s="15"/>
      <c r="I43" s="15"/>
    </row>
    <row r="44" spans="1:9" ht="14.25" customHeight="1" x14ac:dyDescent="0.35">
      <c r="A44" s="15"/>
      <c r="B44" s="15"/>
      <c r="C44" s="15"/>
      <c r="D44" s="15"/>
      <c r="E44" s="15"/>
      <c r="F44" s="15"/>
      <c r="G44" s="15"/>
      <c r="H44" s="15"/>
      <c r="I44" s="15"/>
    </row>
    <row r="45" spans="1:9" ht="14.25" customHeight="1" x14ac:dyDescent="0.35">
      <c r="A45" s="15"/>
      <c r="B45" s="15"/>
      <c r="C45" s="15"/>
      <c r="D45" s="15"/>
      <c r="E45" s="15"/>
      <c r="F45" s="15"/>
      <c r="G45" s="15"/>
      <c r="H45" s="15"/>
      <c r="I45" s="15"/>
    </row>
  </sheetData>
  <mergeCells count="28">
    <mergeCell ref="A37:H39"/>
    <mergeCell ref="B33:E33"/>
    <mergeCell ref="G33:H33"/>
    <mergeCell ref="B34:E34"/>
    <mergeCell ref="G34:H34"/>
    <mergeCell ref="B35:E35"/>
    <mergeCell ref="G35:H35"/>
    <mergeCell ref="A18:H18"/>
    <mergeCell ref="B28:G28"/>
    <mergeCell ref="A30:H30"/>
    <mergeCell ref="A31:H31"/>
    <mergeCell ref="B32:E32"/>
    <mergeCell ref="G32:H32"/>
    <mergeCell ref="G13:H13"/>
    <mergeCell ref="G14:H14"/>
    <mergeCell ref="B15:E15"/>
    <mergeCell ref="G15:H15"/>
    <mergeCell ref="A17:H17"/>
    <mergeCell ref="G8:H8"/>
    <mergeCell ref="G9:H9"/>
    <mergeCell ref="G10:H10"/>
    <mergeCell ref="G11:H11"/>
    <mergeCell ref="G12:H12"/>
    <mergeCell ref="A2:H2"/>
    <mergeCell ref="C3:E3"/>
    <mergeCell ref="A5:H5"/>
    <mergeCell ref="G6:H6"/>
    <mergeCell ref="G7:H7"/>
  </mergeCells>
  <pageMargins left="0.75" right="0.75" top="1" bottom="1" header="0.511811023622047" footer="0.511811023622047"/>
  <pageSetup paperSize="9" fitToHeight="0" orientation="landscape" horizontalDpi="300" verticalDpi="30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F48CCB527A50446B070B9BB1172A070" ma:contentTypeVersion="6" ma:contentTypeDescription="Opprett et nytt dokument." ma:contentTypeScope="" ma:versionID="8b749a9a7041c1cbd11a88a545c9a0ac">
  <xsd:schema xmlns:xsd="http://www.w3.org/2001/XMLSchema" xmlns:xs="http://www.w3.org/2001/XMLSchema" xmlns:p="http://schemas.microsoft.com/office/2006/metadata/properties" xmlns:ns2="acaeceb3-6931-417e-a186-67d84f7eea99" xmlns:ns3="33b1a960-23ff-4b9b-a8d1-6a3d045aca6a" targetNamespace="http://schemas.microsoft.com/office/2006/metadata/properties" ma:root="true" ma:fieldsID="d2e82d23084b48e08987f1a27a758c2f" ns2:_="" ns3:_="">
    <xsd:import namespace="acaeceb3-6931-417e-a186-67d84f7eea99"/>
    <xsd:import namespace="33b1a960-23ff-4b9b-a8d1-6a3d045aca6a"/>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aeceb3-6931-417e-a186-67d84f7eea99"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710104e5-5bbb-4c90-b6ff-9dd753803138" ma:termSetId="03e9d212-b82e-4ae5-9144-3bdabc40d132"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fde58acb-8b2a-412a-803c-37a83f389bc8}" ma:internalName="TaxCatchAll" ma:showField="CatchAllData" ma:web="acaeceb3-6931-417e-a186-67d84f7eea9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3b1a960-23ff-4b9b-a8d1-6a3d045aca6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j25543a5815d485da9a5e0773ad762e9 xmlns="acaeceb3-6931-417e-a186-67d84f7eea99">
      <Terms xmlns="http://schemas.microsoft.com/office/infopath/2007/PartnerControls"/>
    </j25543a5815d485da9a5e0773ad762e9>
    <TaxCatchAll xmlns="acaeceb3-6931-417e-a186-67d84f7eea99" xsi:nil="true"/>
  </documentManagement>
</p:properties>
</file>

<file path=customXml/itemProps1.xml><?xml version="1.0" encoding="utf-8"?>
<ds:datastoreItem xmlns:ds="http://schemas.openxmlformats.org/officeDocument/2006/customXml" ds:itemID="{49CE717C-DB7E-4BCF-B0B3-F5FB5047880B}"/>
</file>

<file path=customXml/itemProps2.xml><?xml version="1.0" encoding="utf-8"?>
<ds:datastoreItem xmlns:ds="http://schemas.openxmlformats.org/officeDocument/2006/customXml" ds:itemID="{5CBC3881-96BF-4D42-B030-A60BDB7F1F80}"/>
</file>

<file path=customXml/itemProps3.xml><?xml version="1.0" encoding="utf-8"?>
<ds:datastoreItem xmlns:ds="http://schemas.openxmlformats.org/officeDocument/2006/customXml" ds:itemID="{A930D0D5-C30C-4D35-BA6A-09B8989876A3}"/>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Regneark</vt:lpstr>
      </vt:variant>
      <vt:variant>
        <vt:i4>2</vt:i4>
      </vt:variant>
      <vt:variant>
        <vt:lpstr>Navngitte områder</vt:lpstr>
      </vt:variant>
      <vt:variant>
        <vt:i4>1</vt:i4>
      </vt:variant>
    </vt:vector>
  </HeadingPairs>
  <TitlesOfParts>
    <vt:vector size="3" baseType="lpstr">
      <vt:lpstr>Introduksjon og reglar</vt:lpstr>
      <vt:lpstr>Prisskjema – leverandør</vt:lpstr>
      <vt:lpstr>'Prisskjema – leverandør'!Utskriftsområde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Konrad Mikael Kokot</cp:lastModifiedBy>
  <cp:revision>0</cp:revision>
  <dcterms:created xsi:type="dcterms:W3CDTF">2026-07-08T08:03:45Z</dcterms:created>
  <dcterms:modified xsi:type="dcterms:W3CDTF">2026-07-13T07:00:27Z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0x0101008F48CCB527A50446B070B9BB1172A070</vt:lpwstr>
  </property>
</Properties>
</file>